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05"/>
  </bookViews>
  <sheets>
    <sheet name="отчет" sheetId="3" r:id="rId1"/>
  </sheets>
  <calcPr calcId="162913"/>
</workbook>
</file>

<file path=xl/calcChain.xml><?xml version="1.0" encoding="utf-8"?>
<calcChain xmlns="http://schemas.openxmlformats.org/spreadsheetml/2006/main">
  <c r="C17" i="3" l="1"/>
  <c r="C12" i="3" s="1"/>
  <c r="C10" i="3"/>
  <c r="D17" i="3" l="1"/>
  <c r="G14" i="3"/>
  <c r="G16" i="3"/>
  <c r="G8" i="3"/>
  <c r="G7" i="3"/>
  <c r="G6" i="3"/>
  <c r="F8" i="3"/>
  <c r="F6" i="3"/>
  <c r="F7" i="3"/>
  <c r="F14" i="3" l="1"/>
  <c r="F16" i="3"/>
  <c r="G10" i="3" l="1"/>
  <c r="F10" i="3"/>
  <c r="E10" i="3" l="1"/>
  <c r="D10" i="3" l="1"/>
  <c r="D12" i="3"/>
  <c r="E12" i="3" l="1"/>
  <c r="G12" i="3" s="1"/>
  <c r="F17" i="3"/>
  <c r="G17" i="3"/>
  <c r="F12" i="3" l="1"/>
</calcChain>
</file>

<file path=xl/sharedStrings.xml><?xml version="1.0" encoding="utf-8"?>
<sst xmlns="http://schemas.openxmlformats.org/spreadsheetml/2006/main" count="36" uniqueCount="32">
  <si>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</si>
  <si>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</si>
  <si>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</si>
  <si>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</si>
  <si>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</si>
  <si>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</si>
  <si>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</si>
  <si>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</si>
  <si>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</si>
  <si>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</si>
  <si>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Процент исполнения к уточненному плану</t>
  </si>
  <si>
    <t>(рублей)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</si>
  <si>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</si>
  <si>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</si>
  <si>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</si>
  <si>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</si>
  <si>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919 2 00 00 00000 00 0000 000</t>
  </si>
  <si>
    <t>919 2 02 04 00000 00 0000 151</t>
  </si>
  <si>
    <t>919 20204014100000 151</t>
  </si>
  <si>
    <t>0</t>
  </si>
  <si>
    <t>1867736,95</t>
  </si>
  <si>
    <t>Информация об использовании  дорожного фонда Польниковского сельского поселения за  2024 год</t>
  </si>
  <si>
    <t>Исполнение за  2023год</t>
  </si>
  <si>
    <t>Уточненный план на 2024 год</t>
  </si>
  <si>
    <t>Исполнено за  2024 год</t>
  </si>
  <si>
    <t>2183295,13</t>
  </si>
  <si>
    <t>2 065 061,13</t>
  </si>
  <si>
    <t>Темп 2024 г. к соответствующему периоду 2023г., %</t>
  </si>
  <si>
    <t>Остаток дорожного фонда на 01.01.2025 года по Польниковскому сельскому поселению</t>
  </si>
  <si>
    <t>919 0409 7000083740 244 226</t>
  </si>
  <si>
    <t>919 0409 7000083740 244 225</t>
  </si>
  <si>
    <t>919 0409 7000083740 244 343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</si>
</sst>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3" fillId="0" borderId="2" xfId="1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1" fillId="0" borderId="2" xfId="1" applyFont="1" applyBorder="1" applyAlignment="1">
      <alignment horizontal="center" vertical="top" wrapText="1"/>
    </xf>
    <xf numFmtId="164" fontId="1" fillId="0" borderId="1" xfId="1" applyFont="1" applyBorder="1" applyAlignment="1">
      <alignment vertical="top"/>
    </xf>
    <xf numFmtId="164" fontId="3" fillId="0" borderId="2" xfId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top" wrapText="1"/>
    </xf>
    <xf numFmtId="166" fontId="3" fillId="0" borderId="2" xfId="1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1" fillId="0" borderId="2" xfId="1" applyNumberFormat="1" applyFont="1" applyBorder="1" applyAlignment="1">
      <alignment horizontal="right" vertical="top" wrapText="1"/>
    </xf>
    <xf numFmtId="165" fontId="1" fillId="0" borderId="1" xfId="0" applyNumberFormat="1" applyFont="1" applyBorder="1"/>
    <xf numFmtId="166" fontId="1" fillId="0" borderId="2" xfId="1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164" fontId="11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A4" workbookViewId="0">
      <selection activeCell="C16" sqref="C16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7" t="s">
        <v>21</v>
      </c>
      <c r="B1" s="47"/>
      <c r="C1" s="47"/>
      <c r="D1" s="47"/>
      <c r="E1" s="47"/>
      <c r="F1" s="47"/>
      <c r="G1" s="47"/>
    </row>
    <row r="2" spans="1:11" ht="30" customHeight="1" x14ac:dyDescent="0.25">
      <c r="F2" s="48" t="s">
        <v>11</v>
      </c>
      <c r="G2" s="48"/>
    </row>
    <row r="3" spans="1:11" s="5" customFormat="1" ht="84" customHeight="1" x14ac:dyDescent="0.25">
      <c r="A3" s="3" t="s">
        <v>2</v>
      </c>
      <c r="B3" s="3"/>
      <c r="C3" s="6" t="s">
        <v>22</v>
      </c>
      <c r="D3" s="6" t="s">
        <v>23</v>
      </c>
      <c r="E3" s="6" t="s">
        <v>24</v>
      </c>
      <c r="F3" s="6" t="s">
        <v>10</v>
      </c>
      <c r="G3" s="6" t="s">
        <v>27</v>
      </c>
      <c r="H3" s="4"/>
      <c r="I3" s="4"/>
      <c r="J3" s="4"/>
      <c r="K3" s="4"/>
    </row>
    <row r="4" spans="1:11" s="10" customFormat="1" ht="20.25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 x14ac:dyDescent="0.25">
      <c r="A5" s="8"/>
      <c r="B5" s="11"/>
      <c r="C5" s="13"/>
      <c r="D5" s="29"/>
      <c r="E5" s="25"/>
      <c r="F5" s="35"/>
      <c r="G5" s="36"/>
      <c r="H5" s="9"/>
      <c r="I5" s="9"/>
      <c r="J5" s="9"/>
      <c r="K5" s="9"/>
    </row>
    <row r="6" spans="1:11" s="10" customFormat="1" ht="21" customHeight="1" x14ac:dyDescent="0.25">
      <c r="A6" s="6" t="s">
        <v>16</v>
      </c>
      <c r="B6" s="11" t="s">
        <v>12</v>
      </c>
      <c r="C6" s="31">
        <v>1817330.82</v>
      </c>
      <c r="D6" s="31">
        <v>2183295.13</v>
      </c>
      <c r="E6" s="25">
        <v>2065061.13</v>
      </c>
      <c r="F6" s="35">
        <f>E6/D6*100</f>
        <v>94.584607533109832</v>
      </c>
      <c r="G6" s="36">
        <f>E6/C6*100</f>
        <v>113.63154728207381</v>
      </c>
      <c r="H6" s="9"/>
      <c r="I6" s="9"/>
      <c r="J6" s="9"/>
      <c r="K6" s="9"/>
    </row>
    <row r="7" spans="1:11" s="10" customFormat="1" ht="45" customHeight="1" x14ac:dyDescent="0.25">
      <c r="A7" s="6" t="s">
        <v>17</v>
      </c>
      <c r="B7" s="11" t="s">
        <v>13</v>
      </c>
      <c r="C7" s="31">
        <v>1817330.82</v>
      </c>
      <c r="D7" s="31">
        <v>2183295.13</v>
      </c>
      <c r="E7" s="25">
        <v>2065061.13</v>
      </c>
      <c r="F7" s="35">
        <f>E7/D7*100</f>
        <v>94.584607533109832</v>
      </c>
      <c r="G7" s="36">
        <f>E7/C7*100</f>
        <v>113.63154728207381</v>
      </c>
      <c r="H7" s="9"/>
      <c r="I7" s="9"/>
      <c r="J7" s="9"/>
      <c r="K7" s="9"/>
    </row>
    <row r="8" spans="1:11" s="10" customFormat="1" ht="84.75" customHeight="1" x14ac:dyDescent="0.25">
      <c r="A8" s="28" t="s">
        <v>18</v>
      </c>
      <c r="B8" s="26" t="s">
        <v>14</v>
      </c>
      <c r="C8" s="40">
        <v>1817330.82</v>
      </c>
      <c r="D8" s="31">
        <v>2183295.13</v>
      </c>
      <c r="E8" s="25">
        <v>2065061.13</v>
      </c>
      <c r="F8" s="25">
        <f>E8/D8*100</f>
        <v>94.584607533109832</v>
      </c>
      <c r="G8" s="17">
        <f>E8/C8*100</f>
        <v>113.63154728207381</v>
      </c>
      <c r="H8" s="9"/>
      <c r="I8" s="9"/>
      <c r="J8" s="9"/>
      <c r="K8" s="9"/>
    </row>
    <row r="9" spans="1:11" s="10" customFormat="1" ht="0.75" customHeight="1" x14ac:dyDescent="0.25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 x14ac:dyDescent="0.25">
      <c r="A10" s="22"/>
      <c r="B10" s="12" t="s">
        <v>6</v>
      </c>
      <c r="C10" s="34">
        <f>C5+C7</f>
        <v>1817330.82</v>
      </c>
      <c r="D10" s="34">
        <f>D5+D7</f>
        <v>2183295.13</v>
      </c>
      <c r="E10" s="34">
        <f>E5+E7</f>
        <v>2065061.13</v>
      </c>
      <c r="F10" s="37">
        <f>F8</f>
        <v>94.584607533109832</v>
      </c>
      <c r="G10" s="18">
        <f>G8</f>
        <v>113.63154728207381</v>
      </c>
      <c r="H10" s="15"/>
      <c r="I10" s="15"/>
      <c r="J10" s="15"/>
      <c r="K10" s="15"/>
    </row>
    <row r="11" spans="1:11" s="10" customFormat="1" ht="24" customHeight="1" x14ac:dyDescent="0.25">
      <c r="A11" s="6"/>
      <c r="B11" s="13" t="s">
        <v>1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 x14ac:dyDescent="0.25">
      <c r="A12" s="22" t="s">
        <v>3</v>
      </c>
      <c r="B12" s="13" t="s">
        <v>4</v>
      </c>
      <c r="C12" s="32">
        <f>C17</f>
        <v>1867736.95</v>
      </c>
      <c r="D12" s="32">
        <f>D17</f>
        <v>2183295.13</v>
      </c>
      <c r="E12" s="32">
        <f>E17</f>
        <v>2065061.13</v>
      </c>
      <c r="F12" s="39">
        <f>E12/D12*100</f>
        <v>94.584607533109832</v>
      </c>
      <c r="G12" s="18">
        <f>E12/C12*100</f>
        <v>110.56488067016075</v>
      </c>
      <c r="H12" s="9"/>
      <c r="I12" s="9"/>
      <c r="J12" s="9"/>
      <c r="K12" s="9"/>
    </row>
    <row r="13" spans="1:11" s="10" customFormat="1" ht="45" hidden="1" customHeight="1" x14ac:dyDescent="0.25">
      <c r="A13" s="23" t="s">
        <v>8</v>
      </c>
      <c r="B13" s="11" t="s">
        <v>7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45" customHeight="1" x14ac:dyDescent="0.25">
      <c r="A14" s="23" t="s">
        <v>30</v>
      </c>
      <c r="B14" s="43" t="s">
        <v>15</v>
      </c>
      <c r="C14" s="46" t="s">
        <v>20</v>
      </c>
      <c r="D14" s="44" t="s">
        <v>25</v>
      </c>
      <c r="E14" s="45" t="s">
        <v>26</v>
      </c>
      <c r="F14" s="35">
        <f>E14/D14*100</f>
        <v>94.584607533109832</v>
      </c>
      <c r="G14" s="44">
        <f>E14/C14*100</f>
        <v>110.56488067016075</v>
      </c>
      <c r="H14" s="9"/>
      <c r="I14" s="9"/>
      <c r="J14" s="9"/>
      <c r="K14" s="9"/>
    </row>
    <row r="15" spans="1:11" s="10" customFormat="1" ht="45" customHeight="1" x14ac:dyDescent="0.25">
      <c r="A15" s="23" t="s">
        <v>29</v>
      </c>
      <c r="B15" s="43" t="s">
        <v>15</v>
      </c>
      <c r="C15" s="46" t="s">
        <v>19</v>
      </c>
      <c r="D15" s="44" t="s">
        <v>19</v>
      </c>
      <c r="E15" s="45" t="s">
        <v>19</v>
      </c>
      <c r="F15" s="35">
        <v>100</v>
      </c>
      <c r="G15" s="44" t="e">
        <v>#DIV/0!</v>
      </c>
      <c r="H15" s="9"/>
      <c r="I15" s="9"/>
      <c r="J15" s="9"/>
      <c r="K15" s="9"/>
    </row>
    <row r="16" spans="1:11" s="10" customFormat="1" ht="90" customHeight="1" x14ac:dyDescent="0.25">
      <c r="A16" s="23" t="s">
        <v>31</v>
      </c>
      <c r="B16" s="11" t="s">
        <v>15</v>
      </c>
      <c r="C16" s="31">
        <v>0</v>
      </c>
      <c r="D16" s="31">
        <v>0</v>
      </c>
      <c r="E16" s="25">
        <v>0</v>
      </c>
      <c r="F16" s="35" t="e">
        <f>E16/D16*100</f>
        <v>#DIV/0!</v>
      </c>
      <c r="G16" s="17" t="e">
        <f>E16/C16*100</f>
        <v>#DIV/0!</v>
      </c>
      <c r="H16" s="9"/>
      <c r="I16" s="9"/>
      <c r="J16" s="9"/>
      <c r="K16" s="9"/>
    </row>
    <row r="17" spans="1:11" s="20" customFormat="1" ht="23.25" customHeight="1" x14ac:dyDescent="0.25">
      <c r="A17" s="19"/>
      <c r="B17" s="19" t="s">
        <v>9</v>
      </c>
      <c r="C17" s="30">
        <f>C15+C14</f>
        <v>1867736.95</v>
      </c>
      <c r="D17" s="33">
        <f>D15+D14</f>
        <v>2183295.13</v>
      </c>
      <c r="E17" s="30">
        <v>2065061.13</v>
      </c>
      <c r="F17" s="35">
        <f>E17/D17*100</f>
        <v>94.584607533109832</v>
      </c>
      <c r="G17" s="17">
        <f>E17/C17*100</f>
        <v>110.56488067016075</v>
      </c>
      <c r="H17" s="21"/>
      <c r="I17" s="21"/>
      <c r="J17" s="21"/>
      <c r="K17" s="21"/>
    </row>
    <row r="18" spans="1:11" ht="30" customHeight="1" x14ac:dyDescent="0.25">
      <c r="A18" s="50" t="s">
        <v>28</v>
      </c>
      <c r="B18" s="51"/>
      <c r="C18" s="42">
        <v>50406.13</v>
      </c>
      <c r="D18" s="24">
        <v>0</v>
      </c>
      <c r="E18" s="41">
        <v>0</v>
      </c>
      <c r="F18" s="38"/>
      <c r="G18" s="24"/>
    </row>
    <row r="21" spans="1:11" x14ac:dyDescent="0.25">
      <c r="F21" s="49"/>
      <c r="G21" s="49"/>
    </row>
  </sheetData>
  <mergeCells count="4">
    <mergeCell ref="A1:G1"/>
    <mergeCell ref="F2:G2"/>
    <mergeCell ref="F21:G21"/>
    <mergeCell ref="A18:B18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2025-04-10T06:43:50Z</dcterms:modified>
</cp:coreProperties>
</file>